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21" i="1" l="1"/>
  <c r="C21" i="1"/>
  <c r="D22" i="1" l="1"/>
  <c r="C22" i="1"/>
  <c r="J20" i="1" l="1"/>
  <c r="I20" i="1"/>
  <c r="L20" i="1"/>
  <c r="M20" i="1"/>
  <c r="O20" i="1"/>
  <c r="P20" i="1"/>
  <c r="R20" i="1"/>
  <c r="S20" i="1"/>
  <c r="J22" i="1"/>
  <c r="I22" i="1"/>
  <c r="I24" i="1"/>
  <c r="J24" i="1"/>
  <c r="L24" i="1"/>
  <c r="M24" i="1"/>
  <c r="O24" i="1"/>
  <c r="P24" i="1"/>
  <c r="R24" i="1"/>
  <c r="S24" i="1"/>
  <c r="S23" i="1"/>
  <c r="R23" i="1"/>
  <c r="P23" i="1"/>
  <c r="O23" i="1"/>
  <c r="M23" i="1"/>
  <c r="L23" i="1"/>
  <c r="J23" i="1"/>
  <c r="I23" i="1"/>
  <c r="S22" i="1"/>
  <c r="R22" i="1"/>
  <c r="P22" i="1"/>
  <c r="O22" i="1"/>
  <c r="M22" i="1"/>
  <c r="L22" i="1"/>
  <c r="S19" i="1"/>
  <c r="R19" i="1"/>
  <c r="P19" i="1"/>
  <c r="O19" i="1"/>
  <c r="M19" i="1"/>
  <c r="L19" i="1"/>
  <c r="J19" i="1"/>
  <c r="I19" i="1"/>
  <c r="I17" i="1"/>
  <c r="J17" i="1"/>
  <c r="L17" i="1"/>
  <c r="M17" i="1"/>
  <c r="O17" i="1"/>
  <c r="P17" i="1"/>
  <c r="R17" i="1"/>
  <c r="S17" i="1"/>
  <c r="I16" i="1"/>
  <c r="J16" i="1"/>
  <c r="L16" i="1"/>
  <c r="M16" i="1"/>
  <c r="O16" i="1"/>
  <c r="P16" i="1"/>
  <c r="R16" i="1"/>
  <c r="S16" i="1"/>
  <c r="I15" i="1"/>
  <c r="J15" i="1"/>
  <c r="L15" i="1"/>
  <c r="M15" i="1"/>
  <c r="O15" i="1"/>
  <c r="P15" i="1"/>
  <c r="R15" i="1"/>
  <c r="S15" i="1"/>
  <c r="S14" i="1"/>
  <c r="R14" i="1"/>
  <c r="P14" i="1"/>
  <c r="O14" i="1"/>
  <c r="M14" i="1"/>
  <c r="L14" i="1"/>
  <c r="J14" i="1"/>
  <c r="I14" i="1"/>
  <c r="G29" i="1" l="1"/>
  <c r="F29" i="1"/>
  <c r="G26" i="1"/>
  <c r="F26" i="1"/>
  <c r="H24" i="1"/>
  <c r="H23" i="1"/>
  <c r="H22" i="1"/>
  <c r="H20" i="1"/>
  <c r="E21" i="1" s="1"/>
  <c r="H19" i="1"/>
  <c r="D20" i="1"/>
  <c r="D23" i="1"/>
  <c r="D24" i="1"/>
  <c r="C20" i="1"/>
  <c r="C23" i="1"/>
  <c r="C24" i="1"/>
  <c r="D19" i="1"/>
  <c r="C19" i="1"/>
  <c r="G18" i="1"/>
  <c r="G27" i="1" s="1"/>
  <c r="F18" i="1"/>
  <c r="F27" i="1" s="1"/>
  <c r="H17" i="1"/>
  <c r="D17" i="1"/>
  <c r="C17" i="1"/>
  <c r="E22" i="1" l="1"/>
  <c r="N22" i="1"/>
  <c r="Q22" i="1"/>
  <c r="T22" i="1"/>
  <c r="K22" i="1"/>
  <c r="E23" i="1"/>
  <c r="N23" i="1"/>
  <c r="T23" i="1"/>
  <c r="Q23" i="1"/>
  <c r="K23" i="1"/>
  <c r="E20" i="1"/>
  <c r="Q20" i="1"/>
  <c r="T20" i="1"/>
  <c r="N20" i="1"/>
  <c r="K20" i="1"/>
  <c r="E17" i="1"/>
  <c r="Q17" i="1"/>
  <c r="N17" i="1"/>
  <c r="K17" i="1"/>
  <c r="T17" i="1"/>
  <c r="E19" i="1"/>
  <c r="T19" i="1"/>
  <c r="Q19" i="1"/>
  <c r="K19" i="1"/>
  <c r="N19" i="1"/>
  <c r="E24" i="1"/>
  <c r="K24" i="1"/>
  <c r="Q24" i="1"/>
  <c r="T24" i="1"/>
  <c r="N24" i="1"/>
  <c r="F25" i="1"/>
  <c r="G25" i="1"/>
  <c r="H26" i="1"/>
  <c r="H29" i="1"/>
  <c r="H16" i="1"/>
  <c r="H15" i="1"/>
  <c r="H14" i="1"/>
  <c r="Q15" i="1" l="1"/>
  <c r="N15" i="1"/>
  <c r="K15" i="1"/>
  <c r="T15" i="1"/>
  <c r="Q16" i="1"/>
  <c r="K16" i="1"/>
  <c r="K28" i="1" s="1"/>
  <c r="T16" i="1"/>
  <c r="N16" i="1"/>
  <c r="N28" i="1" s="1"/>
  <c r="T14" i="1"/>
  <c r="Q14" i="1"/>
  <c r="Q27" i="1" s="1"/>
  <c r="K14" i="1"/>
  <c r="K27" i="1" s="1"/>
  <c r="N14" i="1"/>
  <c r="N27" i="1" s="1"/>
  <c r="H18" i="1"/>
  <c r="J28" i="1"/>
  <c r="L28" i="1"/>
  <c r="M28" i="1"/>
  <c r="O28" i="1"/>
  <c r="P28" i="1"/>
  <c r="Q28" i="1"/>
  <c r="R28" i="1"/>
  <c r="S28" i="1"/>
  <c r="T28" i="1"/>
  <c r="I28" i="1"/>
  <c r="J27" i="1"/>
  <c r="L27" i="1"/>
  <c r="M27" i="1"/>
  <c r="O27" i="1"/>
  <c r="P27" i="1"/>
  <c r="R27" i="1"/>
  <c r="S27" i="1"/>
  <c r="T27" i="1"/>
  <c r="I27" i="1"/>
  <c r="E15" i="1"/>
  <c r="D15" i="1"/>
  <c r="C15" i="1"/>
  <c r="H27" i="1" l="1"/>
  <c r="H25" i="1"/>
  <c r="E16" i="1"/>
  <c r="D16" i="1"/>
  <c r="C16" i="1"/>
  <c r="E14" i="1" l="1"/>
  <c r="D14" i="1"/>
  <c r="C14" i="1"/>
</calcChain>
</file>

<file path=xl/sharedStrings.xml><?xml version="1.0" encoding="utf-8"?>
<sst xmlns="http://schemas.openxmlformats.org/spreadsheetml/2006/main" count="88" uniqueCount="69">
  <si>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</si>
  <si>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</si>
  <si>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</si>
  <si>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</si>
  <si>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</si>
  <si>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</si>
  <si>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</si>
  <si>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</si>
  <si>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</si>
  <si>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</si>
  <si>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</si>
  <si>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</si>
  <si>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</si>
  <si>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</si>
  <si>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</si>
  <si>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</si>
  <si>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</si>
  <si>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</si>
  <si>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</si>
  <si>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</si>
  <si>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</si>
  <si>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</si>
  <si>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</si>
  <si>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</si>
  <si>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</si>
  <si>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</si>
  <si>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</si>
  <si>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</si>
  <si>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Вищого ґатунку, охолоджене. Філе грудинки куряче без шкіри і поверхневої плівки, неушкоджене, чисте, без будь-яких видимих чужорідних матеріалів, бруду та крові. Форма філе овальна. Колір від блідо-рожевого до рожевого, запах властивий свіжому м'ясу, без стороннього запаху. М'язова тканина щільна, пружна.</t>
  </si>
  <si>
    <t>Олія</t>
  </si>
  <si>
    <t>Сіль йодована</t>
  </si>
  <si>
    <t>Золотисто-жовтого кольору, без стороннього запаху, присмаку і гіркоти.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</si>
  <si>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</si>
  <si>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Порціонування</t>
  </si>
  <si>
    <t>Вода</t>
  </si>
  <si>
    <t>Прозора безбарвна рідина, без присмаків і запаху,  не містить видимих домішок.</t>
  </si>
  <si>
    <t>Подають на мілкій тарілці при температурі 60-65 ⁰С разом з гарніром.</t>
  </si>
  <si>
    <t>ВИХІД</t>
  </si>
  <si>
    <t xml:space="preserve">                                                                                                             (підпис)                                  (ім’я, прізвище)</t>
  </si>
  <si>
    <t>М'ясо курки (філе)</t>
  </si>
  <si>
    <t>Або м'ясо курки (стегно)</t>
  </si>
  <si>
    <t>ФІЛЕ</t>
  </si>
  <si>
    <t>СТЕГНО</t>
  </si>
  <si>
    <t xml:space="preserve">Рецептура №  291
«Збірник рецептур страв 
Української кухні» 
Видання 1992 р.
</t>
  </si>
  <si>
    <t>КУРИ З ЯБЛУКАМИ В СМЕТАНІ</t>
  </si>
  <si>
    <t>Маса смаженого м`яса курки:</t>
  </si>
  <si>
    <t>Яблука свіжі</t>
  </si>
  <si>
    <t>Морква до 01.01</t>
  </si>
  <si>
    <t>Морква після 01.01</t>
  </si>
  <si>
    <t>Плоди по формі та забарвленню властиві даному сорту, без пошкоджень шкідниками і хворобами, з плодоніжкою і без неї, без пошкоджень шкірки плоду.</t>
  </si>
  <si>
    <t>Коренеплоди свіжі, цілі, здорові, чисті, без тріщин, нев’янучі, без пошкоджень сільськогосподарськими шкідниками.</t>
  </si>
  <si>
    <t>МП Л</t>
  </si>
  <si>
    <t>Сметана 21%</t>
  </si>
  <si>
    <t>Білого кольору, або з кремовим відтінком; консистенція однорідна, в міру густа; смак кисломолочний; без сторонніх присмаків і запахів.</t>
  </si>
  <si>
    <t>Маса тушкованого м`яса курки:</t>
  </si>
  <si>
    <t>Маса тушкованих яблук з морквою в сметані: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</si>
  <si>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 м'ясо, яблука та морква зберегли форму нарізки, не розварені.
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</si>
  <si>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поверхні – яблук та моркви – натуральний, м’яса  – білий.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</si>
  <si>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у міру солоний  зі смаком  м’яса та  присмаком яблук.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</si>
  <si>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соковита.
</t>
    </r>
  </si>
  <si>
    <t>30/30 г ± 3 %</t>
  </si>
  <si>
    <t>40/40 г ± 3 %</t>
  </si>
  <si>
    <t>яблука, морква, сметана</t>
  </si>
  <si>
    <t xml:space="preserve">Філе м`яса курки нарізають на кубики або брусочки (зі стегна знімають шкірку та обвалюють) по 2-3 на порцію солять і  злегка обсмажують.
Яблука обчищають від шкірки і видаляють насіннєве гніздо, моркву нарізають часточками.
В киплячу воду закладають обсмажене м’ясо, нарізану моркву і тушкують 20-30 хв до готовності. За  10-15 хв до кінця тушкування додають яблука, сметану і заправляють сіллю.
При подачі  шматочки м’яса, разом з яблуками, морквою та сметаною, викладають на тарілку, поряд викладають гарнір. 
</t>
  </si>
  <si>
    <t>Б</t>
  </si>
  <si>
    <t>Ж</t>
  </si>
  <si>
    <t>В</t>
  </si>
  <si>
    <t>ЕЦ</t>
  </si>
  <si>
    <t>Вищого ґатунку, охолоджене. Стегно куряче неушкоджене, чисте, без будь-яких видимих чужорідних матеріалів, бруду та крові. Форма стегна округла. Колір від блідо-рожевого до рожевого, запах властивий свіжому м'ясу, без стороннього запаху. М'язова тканина щільна, пружна.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</si>
</sst>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7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49" fontId="3" fillId="0" borderId="0" xfId="0" applyNumberFormat="1" applyFont="1" applyAlignment="1"/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1" fontId="7" fillId="0" borderId="0" xfId="0" applyNumberFormat="1" applyFont="1" applyBorder="1" applyAlignment="1">
      <alignment horizontal="center" vertical="center"/>
    </xf>
    <xf numFmtId="49" fontId="11" fillId="2" borderId="0" xfId="0" applyNumberFormat="1" applyFont="1" applyFill="1" applyAlignment="1">
      <alignment horizontal="center"/>
    </xf>
    <xf numFmtId="49" fontId="3" fillId="2" borderId="0" xfId="0" applyNumberFormat="1" applyFont="1" applyFill="1" applyAlignment="1">
      <alignment horizontal="center"/>
    </xf>
    <xf numFmtId="1" fontId="4" fillId="0" borderId="0" xfId="0" applyNumberFormat="1" applyFont="1" applyBorder="1" applyAlignment="1">
      <alignment horizontal="center" vertical="center"/>
    </xf>
    <xf numFmtId="0" fontId="9" fillId="0" borderId="0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0" fillId="0" borderId="1" xfId="0" applyNumberFormat="1" applyBorder="1"/>
    <xf numFmtId="164" fontId="4" fillId="0" borderId="1" xfId="0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9" fillId="0" borderId="2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left" vertical="center" wrapText="1"/>
    </xf>
    <xf numFmtId="0" fontId="9" fillId="0" borderId="4" xfId="0" applyNumberFormat="1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vertical="top"/>
    </xf>
    <xf numFmtId="49" fontId="2" fillId="0" borderId="9" xfId="0" applyNumberFormat="1" applyFont="1" applyBorder="1" applyAlignment="1">
      <alignment vertical="top"/>
    </xf>
    <xf numFmtId="49" fontId="2" fillId="0" borderId="10" xfId="0" applyNumberFormat="1" applyFont="1" applyBorder="1" applyAlignment="1">
      <alignment vertical="top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49" fontId="9" fillId="0" borderId="2" xfId="0" applyNumberFormat="1" applyFont="1" applyBorder="1" applyAlignment="1">
      <alignment horizontal="left" vertical="center"/>
    </xf>
    <xf numFmtId="49" fontId="9" fillId="0" borderId="3" xfId="0" applyNumberFormat="1" applyFont="1" applyBorder="1" applyAlignment="1">
      <alignment horizontal="left" vertical="center"/>
    </xf>
    <xf numFmtId="49" fontId="9" fillId="0" borderId="4" xfId="0" applyNumberFormat="1" applyFont="1" applyBorder="1" applyAlignment="1">
      <alignment horizontal="left" vertical="center"/>
    </xf>
    <xf numFmtId="1" fontId="2" fillId="2" borderId="8" xfId="0" applyNumberFormat="1" applyFont="1" applyFill="1" applyBorder="1" applyAlignment="1">
      <alignment horizontal="center" vertical="center"/>
    </xf>
    <xf numFmtId="1" fontId="2" fillId="2" borderId="10" xfId="0" applyNumberFormat="1" applyFont="1" applyFill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2" fillId="0" borderId="2" xfId="1" applyNumberFormat="1" applyFont="1" applyBorder="1" applyAlignment="1">
      <alignment horizontal="left" vertical="center" wrapText="1"/>
    </xf>
    <xf numFmtId="164" fontId="2" fillId="0" borderId="3" xfId="1" applyNumberFormat="1" applyFont="1" applyBorder="1" applyAlignment="1">
      <alignment horizontal="left" vertical="center" wrapText="1"/>
    </xf>
    <xf numFmtId="164" fontId="2" fillId="0" borderId="4" xfId="1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8" fillId="0" borderId="8" xfId="0" applyNumberFormat="1" applyFont="1" applyBorder="1" applyAlignment="1">
      <alignment horizontal="center" vertical="center" textRotation="90"/>
    </xf>
    <xf numFmtId="49" fontId="8" fillId="0" borderId="9" xfId="0" applyNumberFormat="1" applyFont="1" applyBorder="1" applyAlignment="1">
      <alignment horizontal="center" vertical="center" textRotation="90"/>
    </xf>
    <xf numFmtId="49" fontId="8" fillId="0" borderId="10" xfId="0" applyNumberFormat="1" applyFont="1" applyBorder="1" applyAlignment="1">
      <alignment horizontal="center" vertical="center" textRotation="90"/>
    </xf>
    <xf numFmtId="49" fontId="8" fillId="0" borderId="1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2"/>
  <sheetViews>
    <sheetView tabSelected="1" view="pageLayout" topLeftCell="A20" zoomScale="70" zoomScaleNormal="100" zoomScalePageLayoutView="70" workbookViewId="0">
      <selection activeCell="J14" sqref="J14"/>
    </sheetView>
  </sheetViews>
  <sheetFormatPr defaultRowHeight="14.4" x14ac:dyDescent="0.3"/>
  <cols>
    <col min="1" max="1" width="4.6640625" customWidth="1"/>
    <col min="2" max="2" width="11.33203125" customWidth="1"/>
    <col min="3" max="4" width="5.44140625" customWidth="1"/>
    <col min="5" max="5" width="5.5546875" customWidth="1"/>
    <col min="6" max="20" width="5.44140625" customWidth="1"/>
    <col min="21" max="21" width="25.6640625" customWidth="1"/>
    <col min="22" max="22" width="10.88671875" customWidth="1"/>
  </cols>
  <sheetData>
    <row r="1" spans="1:29" x14ac:dyDescent="0.3">
      <c r="A1" s="2"/>
      <c r="B1" s="91" t="s">
        <v>43</v>
      </c>
      <c r="C1" s="91"/>
      <c r="D1" s="91"/>
      <c r="E1" s="91"/>
      <c r="F1" s="91"/>
      <c r="G1" s="91"/>
      <c r="H1" s="91"/>
      <c r="I1" s="2"/>
      <c r="J1" s="2"/>
      <c r="K1" s="2"/>
      <c r="L1" s="2"/>
      <c r="M1" s="2"/>
      <c r="N1" s="2"/>
      <c r="O1" s="2"/>
      <c r="P1" s="4"/>
      <c r="Q1" s="90" t="s">
        <v>17</v>
      </c>
      <c r="R1" s="90"/>
      <c r="S1" s="90"/>
      <c r="T1" s="90"/>
      <c r="U1" s="90"/>
    </row>
    <row r="2" spans="1:29" x14ac:dyDescent="0.3">
      <c r="A2" s="2"/>
      <c r="B2" s="91"/>
      <c r="C2" s="91"/>
      <c r="D2" s="91"/>
      <c r="E2" s="91"/>
      <c r="F2" s="91"/>
      <c r="G2" s="91"/>
      <c r="H2" s="91"/>
      <c r="I2" s="2"/>
      <c r="J2" s="2"/>
      <c r="K2" s="2"/>
      <c r="L2" s="2"/>
      <c r="M2" s="2"/>
      <c r="N2" s="2"/>
      <c r="O2" s="2"/>
      <c r="P2" s="4"/>
      <c r="Q2" s="90" t="s">
        <v>18</v>
      </c>
      <c r="R2" s="90"/>
      <c r="S2" s="90"/>
      <c r="T2" s="90"/>
      <c r="U2" s="90"/>
    </row>
    <row r="3" spans="1:29" x14ac:dyDescent="0.3">
      <c r="A3" s="2"/>
      <c r="B3" s="91"/>
      <c r="C3" s="91"/>
      <c r="D3" s="91"/>
      <c r="E3" s="91"/>
      <c r="F3" s="91"/>
      <c r="G3" s="91"/>
      <c r="H3" s="91"/>
      <c r="I3" s="2"/>
      <c r="J3" s="2"/>
      <c r="K3" s="2"/>
      <c r="L3" s="2"/>
      <c r="M3" s="2"/>
      <c r="N3" s="2"/>
      <c r="O3" s="2"/>
      <c r="P3" s="4"/>
      <c r="Q3" s="90" t="s">
        <v>19</v>
      </c>
      <c r="R3" s="90"/>
      <c r="S3" s="90"/>
      <c r="T3" s="90"/>
      <c r="U3" s="90"/>
    </row>
    <row r="4" spans="1:29" x14ac:dyDescent="0.3">
      <c r="A4" s="2"/>
      <c r="B4" s="91"/>
      <c r="C4" s="91"/>
      <c r="D4" s="91"/>
      <c r="E4" s="91"/>
      <c r="F4" s="91"/>
      <c r="G4" s="91"/>
      <c r="H4" s="91"/>
      <c r="I4" s="2"/>
      <c r="J4" s="2"/>
      <c r="K4" s="2"/>
      <c r="L4" s="2"/>
      <c r="M4" s="2"/>
      <c r="N4" s="2"/>
      <c r="O4" s="2"/>
      <c r="P4" s="4"/>
      <c r="Q4" s="90" t="s">
        <v>20</v>
      </c>
      <c r="R4" s="90"/>
      <c r="S4" s="90"/>
      <c r="T4" s="90"/>
      <c r="U4" s="90"/>
    </row>
    <row r="5" spans="1:29" x14ac:dyDescent="0.3">
      <c r="A5" s="2"/>
      <c r="B5" s="91"/>
      <c r="C5" s="91"/>
      <c r="D5" s="91"/>
      <c r="E5" s="91"/>
      <c r="F5" s="91"/>
      <c r="G5" s="91"/>
      <c r="H5" s="91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3">
      <c r="A6" s="88" t="s">
        <v>16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</row>
    <row r="7" spans="1:29" s="29" customFormat="1" x14ac:dyDescent="0.3">
      <c r="A7" s="89" t="s">
        <v>44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</row>
    <row r="8" spans="1:29" x14ac:dyDescent="0.3">
      <c r="A8" s="33"/>
      <c r="B8" s="35"/>
      <c r="C8" s="36"/>
      <c r="D8" s="36"/>
      <c r="E8" s="36"/>
      <c r="F8" s="36"/>
      <c r="G8" s="36"/>
      <c r="H8" s="36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6"/>
    </row>
    <row r="9" spans="1:29" ht="15.75" customHeight="1" x14ac:dyDescent="0.3">
      <c r="A9" s="92" t="s">
        <v>0</v>
      </c>
      <c r="B9" s="99" t="s">
        <v>14</v>
      </c>
      <c r="C9" s="99" t="s">
        <v>1</v>
      </c>
      <c r="D9" s="99"/>
      <c r="E9" s="99"/>
      <c r="F9" s="99"/>
      <c r="G9" s="99"/>
      <c r="H9" s="99"/>
      <c r="I9" s="99" t="s">
        <v>2</v>
      </c>
      <c r="J9" s="99"/>
      <c r="K9" s="99"/>
      <c r="L9" s="99"/>
      <c r="M9" s="99"/>
      <c r="N9" s="99"/>
      <c r="O9" s="99"/>
      <c r="P9" s="99"/>
      <c r="Q9" s="99"/>
      <c r="R9" s="103" t="s">
        <v>13</v>
      </c>
      <c r="S9" s="103"/>
      <c r="T9" s="103"/>
      <c r="U9" s="103" t="s">
        <v>3</v>
      </c>
      <c r="V9" s="96" t="s">
        <v>25</v>
      </c>
      <c r="W9" s="99" t="s">
        <v>26</v>
      </c>
      <c r="X9" s="85" t="s">
        <v>33</v>
      </c>
    </row>
    <row r="10" spans="1:29" ht="15.75" customHeight="1" x14ac:dyDescent="0.3">
      <c r="A10" s="93"/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103"/>
      <c r="S10" s="103"/>
      <c r="T10" s="103"/>
      <c r="U10" s="103"/>
      <c r="V10" s="97"/>
      <c r="W10" s="99"/>
      <c r="X10" s="86"/>
    </row>
    <row r="11" spans="1:29" ht="25.5" customHeight="1" x14ac:dyDescent="0.3">
      <c r="A11" s="93"/>
      <c r="B11" s="99"/>
      <c r="C11" s="95" t="s">
        <v>8</v>
      </c>
      <c r="D11" s="95"/>
      <c r="E11" s="95"/>
      <c r="F11" s="95" t="s">
        <v>9</v>
      </c>
      <c r="G11" s="95"/>
      <c r="H11" s="95"/>
      <c r="I11" s="95" t="s">
        <v>10</v>
      </c>
      <c r="J11" s="95"/>
      <c r="K11" s="95"/>
      <c r="L11" s="95" t="s">
        <v>11</v>
      </c>
      <c r="M11" s="95"/>
      <c r="N11" s="95"/>
      <c r="O11" s="95" t="s">
        <v>12</v>
      </c>
      <c r="P11" s="95"/>
      <c r="Q11" s="95"/>
      <c r="R11" s="103"/>
      <c r="S11" s="103"/>
      <c r="T11" s="103"/>
      <c r="U11" s="103"/>
      <c r="V11" s="97"/>
      <c r="W11" s="99"/>
      <c r="X11" s="86"/>
    </row>
    <row r="12" spans="1:29" x14ac:dyDescent="0.3">
      <c r="A12" s="93"/>
      <c r="B12" s="99"/>
      <c r="C12" s="104" t="s">
        <v>4</v>
      </c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6"/>
      <c r="U12" s="103"/>
      <c r="V12" s="98"/>
      <c r="W12" s="99"/>
      <c r="X12" s="87"/>
    </row>
    <row r="13" spans="1:29" ht="30.75" customHeight="1" x14ac:dyDescent="0.3">
      <c r="A13" s="94"/>
      <c r="B13" s="99"/>
      <c r="C13" s="13" t="s">
        <v>6</v>
      </c>
      <c r="D13" s="13" t="s">
        <v>7</v>
      </c>
      <c r="E13" s="13" t="s">
        <v>5</v>
      </c>
      <c r="F13" s="13" t="s">
        <v>6</v>
      </c>
      <c r="G13" s="13" t="s">
        <v>7</v>
      </c>
      <c r="H13" s="13" t="s">
        <v>5</v>
      </c>
      <c r="I13" s="13" t="s">
        <v>6</v>
      </c>
      <c r="J13" s="13" t="s">
        <v>7</v>
      </c>
      <c r="K13" s="13" t="s">
        <v>5</v>
      </c>
      <c r="L13" s="13" t="s">
        <v>6</v>
      </c>
      <c r="M13" s="13" t="s">
        <v>7</v>
      </c>
      <c r="N13" s="13" t="s">
        <v>5</v>
      </c>
      <c r="O13" s="13" t="s">
        <v>6</v>
      </c>
      <c r="P13" s="13" t="s">
        <v>7</v>
      </c>
      <c r="Q13" s="13" t="s">
        <v>5</v>
      </c>
      <c r="R13" s="13" t="s">
        <v>6</v>
      </c>
      <c r="S13" s="13" t="s">
        <v>7</v>
      </c>
      <c r="T13" s="13" t="s">
        <v>5</v>
      </c>
      <c r="U13" s="103"/>
      <c r="V13" s="13" t="s">
        <v>15</v>
      </c>
      <c r="W13" s="13" t="s">
        <v>15</v>
      </c>
      <c r="X13" s="32" t="s">
        <v>15</v>
      </c>
      <c r="Z13" s="49" t="s">
        <v>64</v>
      </c>
      <c r="AA13" s="49" t="s">
        <v>65</v>
      </c>
      <c r="AB13" s="49" t="s">
        <v>66</v>
      </c>
      <c r="AC13" s="32" t="s">
        <v>67</v>
      </c>
    </row>
    <row r="14" spans="1:29" ht="108.6" customHeight="1" x14ac:dyDescent="0.3">
      <c r="A14" s="23"/>
      <c r="B14" s="18" t="s">
        <v>39</v>
      </c>
      <c r="C14" s="14">
        <f t="shared" ref="C14:C15" si="0">(100*F14)/(100-V14)</f>
        <v>45</v>
      </c>
      <c r="D14" s="15">
        <f t="shared" ref="D14:D15" si="1">(100*G14)/(100-V14)</f>
        <v>45</v>
      </c>
      <c r="E14" s="15">
        <f t="shared" ref="E14:E15" si="2">(100*H14)/(100-V14)</f>
        <v>60</v>
      </c>
      <c r="F14" s="15">
        <v>45</v>
      </c>
      <c r="G14" s="15">
        <v>45</v>
      </c>
      <c r="H14" s="15">
        <f t="shared" ref="H14:H17" si="3">G14/0.75</f>
        <v>60</v>
      </c>
      <c r="I14" s="52">
        <f>Z14/100*F14</f>
        <v>8.82</v>
      </c>
      <c r="J14" s="52">
        <f>Z14/100*G14</f>
        <v>8.82</v>
      </c>
      <c r="K14" s="52">
        <f>Z14/100*H14</f>
        <v>11.76</v>
      </c>
      <c r="L14" s="52">
        <f>AA14/100*F14</f>
        <v>1.8449999999999998</v>
      </c>
      <c r="M14" s="52">
        <f>AA14/100*G14</f>
        <v>1.8449999999999998</v>
      </c>
      <c r="N14" s="52">
        <f>AA14/100*H14</f>
        <v>2.4599999999999995</v>
      </c>
      <c r="O14" s="52">
        <f>AB14/100*F14</f>
        <v>0.13500000000000001</v>
      </c>
      <c r="P14" s="52">
        <f>AB14/100*G14</f>
        <v>0.13500000000000001</v>
      </c>
      <c r="Q14" s="52">
        <f>AB14/100*H14</f>
        <v>0.18</v>
      </c>
      <c r="R14" s="51">
        <f>AC14/100*F14</f>
        <v>52.199999999999996</v>
      </c>
      <c r="S14" s="51">
        <f>AC14/100*G14</f>
        <v>52.199999999999996</v>
      </c>
      <c r="T14" s="51">
        <f>AC14/100*H14</f>
        <v>69.599999999999994</v>
      </c>
      <c r="U14" s="31" t="s">
        <v>28</v>
      </c>
      <c r="V14" s="16">
        <v>0</v>
      </c>
      <c r="W14" s="20">
        <v>0</v>
      </c>
      <c r="X14" s="20"/>
      <c r="Z14" s="50">
        <v>19.600000000000001</v>
      </c>
      <c r="AA14" s="50">
        <v>4.0999999999999996</v>
      </c>
      <c r="AB14" s="50">
        <v>0.3</v>
      </c>
      <c r="AC14" s="51">
        <v>116</v>
      </c>
    </row>
    <row r="15" spans="1:29" ht="90" customHeight="1" x14ac:dyDescent="0.3">
      <c r="A15" s="23"/>
      <c r="B15" s="18" t="s">
        <v>40</v>
      </c>
      <c r="C15" s="14">
        <f t="shared" si="0"/>
        <v>67.164179104477611</v>
      </c>
      <c r="D15" s="15">
        <f t="shared" si="1"/>
        <v>67.164179104477611</v>
      </c>
      <c r="E15" s="15">
        <f t="shared" si="2"/>
        <v>89.552238805970148</v>
      </c>
      <c r="F15" s="15">
        <v>45</v>
      </c>
      <c r="G15" s="15">
        <v>45</v>
      </c>
      <c r="H15" s="15">
        <f t="shared" si="3"/>
        <v>60</v>
      </c>
      <c r="I15" s="52">
        <f>Z15/100*F15</f>
        <v>9.5849999999999991</v>
      </c>
      <c r="J15" s="52">
        <f>Z15/100*G15</f>
        <v>9.5849999999999991</v>
      </c>
      <c r="K15" s="52">
        <f>Z15/100*H15</f>
        <v>12.78</v>
      </c>
      <c r="L15" s="52">
        <f>AA15/100*F15</f>
        <v>4.95</v>
      </c>
      <c r="M15" s="52">
        <f>AA15/100*G15</f>
        <v>4.95</v>
      </c>
      <c r="N15" s="52">
        <f>AA15/100*H15</f>
        <v>6.6</v>
      </c>
      <c r="O15" s="52">
        <f>AB15/100*F15</f>
        <v>4.4999999999999998E-2</v>
      </c>
      <c r="P15" s="52">
        <f>AB15/100*G15</f>
        <v>4.4999999999999998E-2</v>
      </c>
      <c r="Q15" s="52">
        <f>AB15/100*H15</f>
        <v>0.06</v>
      </c>
      <c r="R15" s="51">
        <f>AC15/100*F15</f>
        <v>83.25</v>
      </c>
      <c r="S15" s="51">
        <f>AC15/100*G15</f>
        <v>83.25</v>
      </c>
      <c r="T15" s="51">
        <f>AC15/100*H15</f>
        <v>111</v>
      </c>
      <c r="U15" s="31" t="s">
        <v>68</v>
      </c>
      <c r="V15" s="16">
        <v>33</v>
      </c>
      <c r="W15" s="20">
        <v>0</v>
      </c>
      <c r="X15" s="20"/>
      <c r="Z15" s="50">
        <v>21.3</v>
      </c>
      <c r="AA15" s="50">
        <v>11</v>
      </c>
      <c r="AB15" s="50">
        <v>0.1</v>
      </c>
      <c r="AC15" s="51">
        <v>185</v>
      </c>
    </row>
    <row r="16" spans="1:29" ht="49.2" customHeight="1" x14ac:dyDescent="0.3">
      <c r="A16" s="23"/>
      <c r="B16" s="19" t="s">
        <v>30</v>
      </c>
      <c r="C16" s="27">
        <f t="shared" ref="C16:C17" si="4">(100*F16)/(100-V16)</f>
        <v>0.14000000000000001</v>
      </c>
      <c r="D16" s="17">
        <f t="shared" ref="D16:D17" si="5">(100*G16)/(100-V16)</f>
        <v>0.14000000000000001</v>
      </c>
      <c r="E16" s="17">
        <f t="shared" ref="E16:E17" si="6">(100*H16)/(100-V16)</f>
        <v>0.18666666666666668</v>
      </c>
      <c r="F16" s="17">
        <v>0.14000000000000001</v>
      </c>
      <c r="G16" s="17">
        <v>0.14000000000000001</v>
      </c>
      <c r="H16" s="17">
        <f t="shared" si="3"/>
        <v>0.18666666666666668</v>
      </c>
      <c r="I16" s="52">
        <f>Z16/100*F16</f>
        <v>0</v>
      </c>
      <c r="J16" s="52">
        <f>Z16/100*G16</f>
        <v>0</v>
      </c>
      <c r="K16" s="52">
        <f>Z16/100*H16</f>
        <v>0</v>
      </c>
      <c r="L16" s="52">
        <f>AA16/100*F16</f>
        <v>0</v>
      </c>
      <c r="M16" s="52">
        <f>AA16/100*G16</f>
        <v>0</v>
      </c>
      <c r="N16" s="52">
        <f>AA16/100*H16</f>
        <v>0</v>
      </c>
      <c r="O16" s="52">
        <f>AB16/100*F16</f>
        <v>0</v>
      </c>
      <c r="P16" s="52">
        <f>AB16/100*G16</f>
        <v>0</v>
      </c>
      <c r="Q16" s="52">
        <f>AB16/100*H16</f>
        <v>0</v>
      </c>
      <c r="R16" s="51">
        <f>AC16/100*F16</f>
        <v>0</v>
      </c>
      <c r="S16" s="51">
        <f>AC16/100*G16</f>
        <v>0</v>
      </c>
      <c r="T16" s="51">
        <f>AC16/100*H16</f>
        <v>0</v>
      </c>
      <c r="U16" s="41" t="s">
        <v>32</v>
      </c>
      <c r="V16" s="20">
        <v>0</v>
      </c>
      <c r="W16" s="20">
        <v>0</v>
      </c>
      <c r="X16" s="20"/>
      <c r="Z16" s="50">
        <v>0</v>
      </c>
      <c r="AA16" s="50">
        <v>0</v>
      </c>
      <c r="AB16" s="50">
        <v>0</v>
      </c>
      <c r="AC16" s="51">
        <v>0</v>
      </c>
    </row>
    <row r="17" spans="1:29" ht="39" customHeight="1" x14ac:dyDescent="0.3">
      <c r="A17" s="23"/>
      <c r="B17" s="19" t="s">
        <v>29</v>
      </c>
      <c r="C17" s="14">
        <f t="shared" si="4"/>
        <v>1</v>
      </c>
      <c r="D17" s="15">
        <f t="shared" si="5"/>
        <v>1</v>
      </c>
      <c r="E17" s="15">
        <f t="shared" si="6"/>
        <v>1.333333333333333</v>
      </c>
      <c r="F17" s="15">
        <v>1</v>
      </c>
      <c r="G17" s="15">
        <v>1</v>
      </c>
      <c r="H17" s="53">
        <f t="shared" si="3"/>
        <v>1.3333333333333333</v>
      </c>
      <c r="I17" s="52">
        <f>Z17/100*F17</f>
        <v>0</v>
      </c>
      <c r="J17" s="52">
        <f>Z17/100*G17</f>
        <v>0</v>
      </c>
      <c r="K17" s="52">
        <f>Z17/100*H17</f>
        <v>0</v>
      </c>
      <c r="L17" s="52">
        <f>AA17/100*F17</f>
        <v>0.99900000000000011</v>
      </c>
      <c r="M17" s="52">
        <f>AA17/100*G17</f>
        <v>0.99900000000000011</v>
      </c>
      <c r="N17" s="52">
        <f>AA17/100*H17</f>
        <v>1.3320000000000001</v>
      </c>
      <c r="O17" s="52">
        <f>AB17/100*F17</f>
        <v>0</v>
      </c>
      <c r="P17" s="52">
        <f>AB17/100*G17</f>
        <v>0</v>
      </c>
      <c r="Q17" s="52">
        <f>AB17/100*H17</f>
        <v>0</v>
      </c>
      <c r="R17" s="51">
        <f>AC17/100*F17</f>
        <v>8.99</v>
      </c>
      <c r="S17" s="51">
        <f>AC17/100*G17</f>
        <v>8.99</v>
      </c>
      <c r="T17" s="51">
        <f>AC17/100*H17</f>
        <v>11.986666666666666</v>
      </c>
      <c r="U17" s="41" t="s">
        <v>31</v>
      </c>
      <c r="V17" s="20">
        <v>0</v>
      </c>
      <c r="W17" s="20">
        <v>0</v>
      </c>
      <c r="X17" s="20"/>
      <c r="Z17" s="50">
        <v>0</v>
      </c>
      <c r="AA17" s="50">
        <v>99.9</v>
      </c>
      <c r="AB17" s="50">
        <v>0</v>
      </c>
      <c r="AC17" s="51">
        <v>899</v>
      </c>
    </row>
    <row r="18" spans="1:29" ht="27" customHeight="1" x14ac:dyDescent="0.3">
      <c r="A18" s="40"/>
      <c r="B18" s="72" t="s">
        <v>45</v>
      </c>
      <c r="C18" s="73"/>
      <c r="D18" s="73"/>
      <c r="E18" s="74"/>
      <c r="F18" s="39">
        <f>SUM(F15:F17)*(100-W18)/100</f>
        <v>30.913800000000002</v>
      </c>
      <c r="G18" s="39">
        <f>SUM(G15:G17)*(100-W18)/100</f>
        <v>30.913800000000002</v>
      </c>
      <c r="H18" s="21">
        <f>SUM(H15:H17)*(100-W18)/100</f>
        <v>41.218400000000003</v>
      </c>
      <c r="I18" s="17"/>
      <c r="J18" s="17"/>
      <c r="K18" s="17"/>
      <c r="L18" s="17"/>
      <c r="M18" s="17"/>
      <c r="N18" s="17"/>
      <c r="O18" s="17"/>
      <c r="P18" s="17"/>
      <c r="Q18" s="17"/>
      <c r="R18" s="15"/>
      <c r="S18" s="15"/>
      <c r="T18" s="15"/>
      <c r="U18" s="42"/>
      <c r="V18" s="20"/>
      <c r="W18" s="49">
        <v>33</v>
      </c>
      <c r="X18" s="20"/>
      <c r="Z18" s="50"/>
      <c r="AA18" s="50"/>
      <c r="AB18" s="50"/>
      <c r="AC18" s="51"/>
    </row>
    <row r="19" spans="1:29" ht="58.8" customHeight="1" x14ac:dyDescent="0.3">
      <c r="A19" s="40"/>
      <c r="B19" s="19" t="s">
        <v>46</v>
      </c>
      <c r="C19" s="14">
        <f t="shared" ref="C19:C24" si="7">(100*F19)/(100-V19)</f>
        <v>20.454545454545453</v>
      </c>
      <c r="D19" s="15">
        <f t="shared" ref="D19:D24" si="8">(100*G19)/(100-V19)</f>
        <v>20.454545454545453</v>
      </c>
      <c r="E19" s="15">
        <f t="shared" ref="E19:E24" si="9">(100*H19)/(100-V19)</f>
        <v>27.272727272727273</v>
      </c>
      <c r="F19" s="15">
        <v>18</v>
      </c>
      <c r="G19" s="15">
        <v>18</v>
      </c>
      <c r="H19" s="53">
        <f>G19/0.75</f>
        <v>24</v>
      </c>
      <c r="I19" s="52">
        <f>Z19/100*F19</f>
        <v>7.2000000000000008E-2</v>
      </c>
      <c r="J19" s="52">
        <f>Z19/100*G19</f>
        <v>7.2000000000000008E-2</v>
      </c>
      <c r="K19" s="52">
        <f>Z19/100*H19</f>
        <v>9.6000000000000002E-2</v>
      </c>
      <c r="L19" s="52">
        <f>AA19/100*F19</f>
        <v>7.2000000000000008E-2</v>
      </c>
      <c r="M19" s="52">
        <f>AA19/100*G19</f>
        <v>7.2000000000000008E-2</v>
      </c>
      <c r="N19" s="52">
        <f>AA19/100*H19</f>
        <v>9.6000000000000002E-2</v>
      </c>
      <c r="O19" s="52">
        <f>AB19/100*F19</f>
        <v>1.8720000000000001</v>
      </c>
      <c r="P19" s="52">
        <f>AB19/100*G19</f>
        <v>1.8720000000000001</v>
      </c>
      <c r="Q19" s="52">
        <f>AB19/100*H19</f>
        <v>2.4960000000000004</v>
      </c>
      <c r="R19" s="51">
        <f>AC19/100*F19</f>
        <v>8.1</v>
      </c>
      <c r="S19" s="51">
        <f>AC19/100*G19</f>
        <v>8.1</v>
      </c>
      <c r="T19" s="51">
        <f>AC19/100*H19</f>
        <v>10.8</v>
      </c>
      <c r="U19" s="42" t="s">
        <v>49</v>
      </c>
      <c r="V19" s="20">
        <v>12</v>
      </c>
      <c r="W19" s="43">
        <v>0</v>
      </c>
      <c r="X19" s="20"/>
      <c r="Z19" s="50">
        <v>0.4</v>
      </c>
      <c r="AA19" s="50">
        <v>0.4</v>
      </c>
      <c r="AB19" s="50">
        <v>10.4</v>
      </c>
      <c r="AC19" s="51">
        <v>45</v>
      </c>
    </row>
    <row r="20" spans="1:29" ht="33.75" customHeight="1" x14ac:dyDescent="0.3">
      <c r="A20" s="40"/>
      <c r="B20" s="19" t="s">
        <v>47</v>
      </c>
      <c r="C20" s="14">
        <f t="shared" si="7"/>
        <v>8.75</v>
      </c>
      <c r="D20" s="15">
        <f t="shared" si="8"/>
        <v>8.75</v>
      </c>
      <c r="E20" s="15">
        <f t="shared" si="9"/>
        <v>11.666666666666668</v>
      </c>
      <c r="F20" s="80">
        <v>7</v>
      </c>
      <c r="G20" s="80">
        <v>7</v>
      </c>
      <c r="H20" s="66">
        <f>G20/0.75</f>
        <v>9.3333333333333339</v>
      </c>
      <c r="I20" s="68">
        <f t="shared" ref="I20" si="10">Z20/100*F20</f>
        <v>9.1000000000000011E-2</v>
      </c>
      <c r="J20" s="68">
        <f t="shared" ref="J20" si="11">Z20/100*G20</f>
        <v>9.1000000000000011E-2</v>
      </c>
      <c r="K20" s="68">
        <f t="shared" ref="K20" si="12">Z20/100*H20</f>
        <v>0.12133333333333335</v>
      </c>
      <c r="L20" s="68">
        <f t="shared" ref="L20" si="13">AA20/100*F20</f>
        <v>7.0000000000000001E-3</v>
      </c>
      <c r="M20" s="68">
        <f t="shared" ref="M20" si="14">AA20/100*G20</f>
        <v>7.0000000000000001E-3</v>
      </c>
      <c r="N20" s="68">
        <f t="shared" ref="N20" si="15">AA20/100*H20</f>
        <v>9.3333333333333341E-3</v>
      </c>
      <c r="O20" s="68">
        <f t="shared" ref="O20" si="16">AB20/100*F20</f>
        <v>0.58800000000000008</v>
      </c>
      <c r="P20" s="68">
        <f t="shared" ref="P20" si="17">AB20/100*G20</f>
        <v>0.58800000000000008</v>
      </c>
      <c r="Q20" s="68">
        <f t="shared" ref="Q20" si="18">AB20/100*H20</f>
        <v>0.78400000000000014</v>
      </c>
      <c r="R20" s="56">
        <f t="shared" ref="R20" si="19">AC20/100*F20</f>
        <v>2.3800000000000003</v>
      </c>
      <c r="S20" s="56">
        <f t="shared" ref="S20" si="20">AC20/100*G20</f>
        <v>2.3800000000000003</v>
      </c>
      <c r="T20" s="56">
        <f t="shared" ref="T20" si="21">AC20/100*H20</f>
        <v>3.1733333333333338</v>
      </c>
      <c r="U20" s="70" t="s">
        <v>50</v>
      </c>
      <c r="V20" s="20">
        <v>20</v>
      </c>
      <c r="W20" s="43">
        <v>0</v>
      </c>
      <c r="X20" s="20"/>
      <c r="Z20" s="54">
        <v>1.3</v>
      </c>
      <c r="AA20" s="54">
        <v>0.1</v>
      </c>
      <c r="AB20" s="54">
        <v>8.4</v>
      </c>
      <c r="AC20" s="56">
        <v>34</v>
      </c>
    </row>
    <row r="21" spans="1:29" ht="34.5" customHeight="1" x14ac:dyDescent="0.3">
      <c r="A21" s="40"/>
      <c r="B21" s="19" t="s">
        <v>48</v>
      </c>
      <c r="C21" s="14">
        <f>(100*F20)/(100-V21)</f>
        <v>9.3333333333333339</v>
      </c>
      <c r="D21" s="15">
        <f>(100*G20)/(100-V21)</f>
        <v>9.3333333333333339</v>
      </c>
      <c r="E21" s="15">
        <f>(100*H20)/(100-V21)</f>
        <v>12.444444444444445</v>
      </c>
      <c r="F21" s="81"/>
      <c r="G21" s="81"/>
      <c r="H21" s="67"/>
      <c r="I21" s="69"/>
      <c r="J21" s="69"/>
      <c r="K21" s="69"/>
      <c r="L21" s="69"/>
      <c r="M21" s="69"/>
      <c r="N21" s="69"/>
      <c r="O21" s="69"/>
      <c r="P21" s="69"/>
      <c r="Q21" s="69"/>
      <c r="R21" s="57"/>
      <c r="S21" s="57"/>
      <c r="T21" s="57"/>
      <c r="U21" s="71"/>
      <c r="V21" s="20">
        <v>25</v>
      </c>
      <c r="W21" s="43">
        <v>0</v>
      </c>
      <c r="X21" s="20"/>
      <c r="Z21" s="55"/>
      <c r="AA21" s="55"/>
      <c r="AB21" s="55"/>
      <c r="AC21" s="57"/>
    </row>
    <row r="22" spans="1:29" ht="46.8" customHeight="1" x14ac:dyDescent="0.3">
      <c r="A22" s="47" t="s">
        <v>51</v>
      </c>
      <c r="B22" s="19" t="s">
        <v>52</v>
      </c>
      <c r="C22" s="14">
        <f>(100*F22)/(100-X22)</f>
        <v>6.0606060606060606</v>
      </c>
      <c r="D22" s="15">
        <f>(100*G22)/(100-X22)</f>
        <v>6.0606060606060606</v>
      </c>
      <c r="E22" s="15">
        <f>(100*H22)/(100-X22)</f>
        <v>8.0808080808080813</v>
      </c>
      <c r="F22" s="15">
        <v>6</v>
      </c>
      <c r="G22" s="15">
        <v>6</v>
      </c>
      <c r="H22" s="15">
        <f>G22/0.75</f>
        <v>8</v>
      </c>
      <c r="I22" s="52">
        <f>Z22/100*F22</f>
        <v>0.16799999999999998</v>
      </c>
      <c r="J22" s="52">
        <f>Z22/100*G22</f>
        <v>0.16799999999999998</v>
      </c>
      <c r="K22" s="52">
        <f t="shared" ref="K22:K23" si="22">Z22/100*H22</f>
        <v>0.22399999999999998</v>
      </c>
      <c r="L22" s="52">
        <f t="shared" ref="L22:L23" si="23">AA22/100*F22</f>
        <v>1.26</v>
      </c>
      <c r="M22" s="52">
        <f t="shared" ref="M22:M23" si="24">AA22/100*G22</f>
        <v>1.26</v>
      </c>
      <c r="N22" s="52">
        <f t="shared" ref="N22:N23" si="25">AA22/100*H22</f>
        <v>1.68</v>
      </c>
      <c r="O22" s="52">
        <f t="shared" ref="O22:O23" si="26">AB22/100*F22</f>
        <v>0.18</v>
      </c>
      <c r="P22" s="52">
        <f t="shared" ref="P22:P23" si="27">AB22/100*G22</f>
        <v>0.18</v>
      </c>
      <c r="Q22" s="52">
        <f t="shared" ref="Q22:Q23" si="28">AB22/100*H22</f>
        <v>0.24</v>
      </c>
      <c r="R22" s="51">
        <f t="shared" ref="R22:R23" si="29">AC22/100*F22</f>
        <v>12.72</v>
      </c>
      <c r="S22" s="51">
        <f t="shared" ref="S22:S23" si="30">AC22/100*G22</f>
        <v>12.72</v>
      </c>
      <c r="T22" s="51">
        <f t="shared" ref="T22:T23" si="31">AC22/100*H22</f>
        <v>16.96</v>
      </c>
      <c r="U22" s="42" t="s">
        <v>53</v>
      </c>
      <c r="V22" s="20">
        <v>0</v>
      </c>
      <c r="W22" s="43">
        <v>0</v>
      </c>
      <c r="X22" s="20">
        <v>1</v>
      </c>
      <c r="Z22" s="50">
        <v>2.8</v>
      </c>
      <c r="AA22" s="50">
        <v>21</v>
      </c>
      <c r="AB22" s="50">
        <v>3</v>
      </c>
      <c r="AC22" s="51">
        <v>212</v>
      </c>
    </row>
    <row r="23" spans="1:29" ht="47.4" customHeight="1" x14ac:dyDescent="0.3">
      <c r="A23" s="40"/>
      <c r="B23" s="19" t="s">
        <v>30</v>
      </c>
      <c r="C23" s="27">
        <f t="shared" si="7"/>
        <v>0.04</v>
      </c>
      <c r="D23" s="17">
        <f t="shared" si="8"/>
        <v>0.04</v>
      </c>
      <c r="E23" s="17">
        <f t="shared" si="9"/>
        <v>5.3333333333333337E-2</v>
      </c>
      <c r="F23" s="17">
        <v>0.04</v>
      </c>
      <c r="G23" s="17">
        <v>0.04</v>
      </c>
      <c r="H23" s="17">
        <f>G23/0.75</f>
        <v>5.3333333333333337E-2</v>
      </c>
      <c r="I23" s="52">
        <f t="shared" ref="I23" si="32">Z23/100*F23</f>
        <v>0</v>
      </c>
      <c r="J23" s="52">
        <f t="shared" ref="J23" si="33">Z23/100*G23</f>
        <v>0</v>
      </c>
      <c r="K23" s="52">
        <f t="shared" si="22"/>
        <v>0</v>
      </c>
      <c r="L23" s="52">
        <f t="shared" si="23"/>
        <v>0</v>
      </c>
      <c r="M23" s="52">
        <f t="shared" si="24"/>
        <v>0</v>
      </c>
      <c r="N23" s="52">
        <f t="shared" si="25"/>
        <v>0</v>
      </c>
      <c r="O23" s="52">
        <f t="shared" si="26"/>
        <v>0</v>
      </c>
      <c r="P23" s="52">
        <f t="shared" si="27"/>
        <v>0</v>
      </c>
      <c r="Q23" s="52">
        <f t="shared" si="28"/>
        <v>0</v>
      </c>
      <c r="R23" s="51">
        <f t="shared" si="29"/>
        <v>0</v>
      </c>
      <c r="S23" s="51">
        <f t="shared" si="30"/>
        <v>0</v>
      </c>
      <c r="T23" s="51">
        <f t="shared" si="31"/>
        <v>0</v>
      </c>
      <c r="U23" s="42" t="s">
        <v>32</v>
      </c>
      <c r="V23" s="20">
        <v>0</v>
      </c>
      <c r="W23" s="43">
        <v>0</v>
      </c>
      <c r="X23" s="20"/>
      <c r="Z23" s="50">
        <v>0</v>
      </c>
      <c r="AA23" s="50">
        <v>0</v>
      </c>
      <c r="AB23" s="50">
        <v>0</v>
      </c>
      <c r="AC23" s="51">
        <v>0</v>
      </c>
    </row>
    <row r="24" spans="1:29" ht="45" customHeight="1" x14ac:dyDescent="0.3">
      <c r="A24" s="40"/>
      <c r="B24" s="19" t="s">
        <v>34</v>
      </c>
      <c r="C24" s="14">
        <f t="shared" si="7"/>
        <v>20</v>
      </c>
      <c r="D24" s="15">
        <f t="shared" si="8"/>
        <v>20</v>
      </c>
      <c r="E24" s="15">
        <f t="shared" si="9"/>
        <v>26.666666666666671</v>
      </c>
      <c r="F24" s="15">
        <v>20</v>
      </c>
      <c r="G24" s="15">
        <v>20</v>
      </c>
      <c r="H24" s="15">
        <f>G24/0.75</f>
        <v>26.666666666666668</v>
      </c>
      <c r="I24" s="52">
        <f t="shared" ref="I24" si="34">Z24/100*F24</f>
        <v>0</v>
      </c>
      <c r="J24" s="52">
        <f t="shared" ref="J24" si="35">Z24/100*G24</f>
        <v>0</v>
      </c>
      <c r="K24" s="52">
        <f t="shared" ref="K24" si="36">Z24/100*H24</f>
        <v>0</v>
      </c>
      <c r="L24" s="52">
        <f t="shared" ref="L24" si="37">AA24/100*F24</f>
        <v>0</v>
      </c>
      <c r="M24" s="52">
        <f t="shared" ref="M24" si="38">AA24/100*G24</f>
        <v>0</v>
      </c>
      <c r="N24" s="52">
        <f t="shared" ref="N24" si="39">AA24/100*H24</f>
        <v>0</v>
      </c>
      <c r="O24" s="52">
        <f t="shared" ref="O24" si="40">AB24/100*F24</f>
        <v>0</v>
      </c>
      <c r="P24" s="52">
        <f t="shared" ref="P24" si="41">AB24/100*G24</f>
        <v>0</v>
      </c>
      <c r="Q24" s="52">
        <f t="shared" ref="Q24" si="42">AB24/100*H24</f>
        <v>0</v>
      </c>
      <c r="R24" s="51">
        <f t="shared" ref="R24" si="43">AC24/100*F24</f>
        <v>0</v>
      </c>
      <c r="S24" s="51">
        <f t="shared" ref="S24" si="44">AC24/100*G24</f>
        <v>0</v>
      </c>
      <c r="T24" s="51">
        <f t="shared" ref="T24" si="45">AC24/100*H24</f>
        <v>0</v>
      </c>
      <c r="U24" s="42" t="s">
        <v>35</v>
      </c>
      <c r="V24" s="20">
        <v>0</v>
      </c>
      <c r="W24" s="43">
        <v>0</v>
      </c>
      <c r="X24" s="20"/>
      <c r="Z24" s="50">
        <v>0</v>
      </c>
      <c r="AA24" s="50">
        <v>0</v>
      </c>
      <c r="AB24" s="50">
        <v>0</v>
      </c>
      <c r="AC24" s="51">
        <v>0</v>
      </c>
    </row>
    <row r="25" spans="1:29" ht="33" customHeight="1" x14ac:dyDescent="0.3">
      <c r="A25" s="40"/>
      <c r="B25" s="82" t="s">
        <v>54</v>
      </c>
      <c r="C25" s="83"/>
      <c r="D25" s="83"/>
      <c r="E25" s="84"/>
      <c r="F25" s="39">
        <f>F18*(100-W25)/100</f>
        <v>29.986386000000003</v>
      </c>
      <c r="G25" s="39">
        <f>G18*(100-W25)/100</f>
        <v>29.986386000000003</v>
      </c>
      <c r="H25" s="39">
        <f>H18*(100-W25)/100</f>
        <v>39.981848000000006</v>
      </c>
      <c r="I25" s="17"/>
      <c r="J25" s="17"/>
      <c r="K25" s="17"/>
      <c r="L25" s="17"/>
      <c r="M25" s="17"/>
      <c r="N25" s="17"/>
      <c r="O25" s="17"/>
      <c r="P25" s="17"/>
      <c r="Q25" s="17"/>
      <c r="R25" s="15"/>
      <c r="S25" s="15"/>
      <c r="T25" s="15"/>
      <c r="U25" s="42"/>
      <c r="V25" s="20">
        <v>0</v>
      </c>
      <c r="W25" s="43">
        <v>3</v>
      </c>
      <c r="X25" s="20"/>
      <c r="Z25" s="50"/>
      <c r="AA25" s="50"/>
      <c r="AB25" s="50"/>
      <c r="AC25" s="51"/>
    </row>
    <row r="26" spans="1:29" ht="33" customHeight="1" x14ac:dyDescent="0.3">
      <c r="A26" s="40"/>
      <c r="B26" s="72" t="s">
        <v>55</v>
      </c>
      <c r="C26" s="73"/>
      <c r="D26" s="73"/>
      <c r="E26" s="74"/>
      <c r="F26" s="39">
        <f>SUM(F19:F24)*(100-W26)/100</f>
        <v>30.113600000000002</v>
      </c>
      <c r="G26" s="39">
        <f>SUM(G19:G24)*(100-W26)/100</f>
        <v>30.113600000000002</v>
      </c>
      <c r="H26" s="39">
        <f>SUM(H19:H24)*(100-W26)/100</f>
        <v>40.151466666666671</v>
      </c>
      <c r="I26" s="17"/>
      <c r="J26" s="17"/>
      <c r="K26" s="17"/>
      <c r="L26" s="17"/>
      <c r="M26" s="17"/>
      <c r="N26" s="17"/>
      <c r="O26" s="17"/>
      <c r="P26" s="17"/>
      <c r="Q26" s="17"/>
      <c r="R26" s="15"/>
      <c r="S26" s="15"/>
      <c r="T26" s="15"/>
      <c r="U26" s="42"/>
      <c r="V26" s="20">
        <v>0</v>
      </c>
      <c r="W26" s="43">
        <v>41</v>
      </c>
      <c r="X26" s="20"/>
      <c r="Z26" s="50"/>
      <c r="AA26" s="50"/>
      <c r="AB26" s="50"/>
      <c r="AC26" s="51"/>
    </row>
    <row r="27" spans="1:29" ht="25.5" customHeight="1" x14ac:dyDescent="0.3">
      <c r="A27" s="22"/>
      <c r="B27" s="63" t="s">
        <v>37</v>
      </c>
      <c r="C27" s="75" t="s">
        <v>41</v>
      </c>
      <c r="D27" s="76"/>
      <c r="E27" s="77"/>
      <c r="F27" s="78">
        <f>F18*(100-W27)/100</f>
        <v>29.986386000000003</v>
      </c>
      <c r="G27" s="78">
        <f>G18*(100-W27)/100</f>
        <v>29.986386000000003</v>
      </c>
      <c r="H27" s="78">
        <f>H18*(100-W27)/100</f>
        <v>39.981848000000006</v>
      </c>
      <c r="I27" s="28">
        <f t="shared" ref="I27:T27" si="46">I14+SUM(I16:I26)</f>
        <v>9.1509999999999998</v>
      </c>
      <c r="J27" s="28">
        <f t="shared" si="46"/>
        <v>9.1509999999999998</v>
      </c>
      <c r="K27" s="28">
        <f t="shared" si="46"/>
        <v>12.201333333333332</v>
      </c>
      <c r="L27" s="28">
        <f t="shared" si="46"/>
        <v>4.1829999999999998</v>
      </c>
      <c r="M27" s="28">
        <f t="shared" si="46"/>
        <v>4.1829999999999998</v>
      </c>
      <c r="N27" s="28">
        <f t="shared" si="46"/>
        <v>5.5773333333333337</v>
      </c>
      <c r="O27" s="28">
        <f t="shared" si="46"/>
        <v>2.7750000000000004</v>
      </c>
      <c r="P27" s="28">
        <f t="shared" si="46"/>
        <v>2.7750000000000004</v>
      </c>
      <c r="Q27" s="28">
        <f t="shared" si="46"/>
        <v>3.7000000000000006</v>
      </c>
      <c r="R27" s="21">
        <f t="shared" si="46"/>
        <v>84.389999999999986</v>
      </c>
      <c r="S27" s="21">
        <f t="shared" si="46"/>
        <v>84.389999999999986</v>
      </c>
      <c r="T27" s="21">
        <f t="shared" si="46"/>
        <v>112.52</v>
      </c>
      <c r="U27" s="3"/>
      <c r="V27" s="20"/>
      <c r="W27" s="58">
        <v>3</v>
      </c>
      <c r="X27" s="20"/>
      <c r="Z27" s="50"/>
      <c r="AA27" s="50"/>
      <c r="AB27" s="50"/>
      <c r="AC27" s="51"/>
    </row>
    <row r="28" spans="1:29" ht="26.25" customHeight="1" x14ac:dyDescent="0.3">
      <c r="A28" s="22"/>
      <c r="B28" s="64"/>
      <c r="C28" s="75" t="s">
        <v>42</v>
      </c>
      <c r="D28" s="76"/>
      <c r="E28" s="77"/>
      <c r="F28" s="79"/>
      <c r="G28" s="79"/>
      <c r="H28" s="79"/>
      <c r="I28" s="28">
        <f t="shared" ref="I28:T28" si="47">SUM(I15:I26)</f>
        <v>9.9159999999999968</v>
      </c>
      <c r="J28" s="28">
        <f t="shared" si="47"/>
        <v>9.9159999999999968</v>
      </c>
      <c r="K28" s="28">
        <f t="shared" si="47"/>
        <v>13.221333333333334</v>
      </c>
      <c r="L28" s="28">
        <f t="shared" si="47"/>
        <v>7.2879999999999994</v>
      </c>
      <c r="M28" s="28">
        <f t="shared" si="47"/>
        <v>7.2879999999999994</v>
      </c>
      <c r="N28" s="28">
        <f t="shared" si="47"/>
        <v>9.7173333333333325</v>
      </c>
      <c r="O28" s="28">
        <f t="shared" si="47"/>
        <v>2.6850000000000001</v>
      </c>
      <c r="P28" s="28">
        <f t="shared" si="47"/>
        <v>2.6850000000000001</v>
      </c>
      <c r="Q28" s="28">
        <f t="shared" si="47"/>
        <v>3.580000000000001</v>
      </c>
      <c r="R28" s="21">
        <f t="shared" si="47"/>
        <v>115.43999999999998</v>
      </c>
      <c r="S28" s="21">
        <f t="shared" si="47"/>
        <v>115.43999999999998</v>
      </c>
      <c r="T28" s="21">
        <f t="shared" si="47"/>
        <v>153.92000000000002</v>
      </c>
      <c r="U28" s="3"/>
      <c r="V28" s="20"/>
      <c r="W28" s="59"/>
      <c r="X28" s="20"/>
      <c r="Z28" s="50"/>
      <c r="AA28" s="50"/>
      <c r="AB28" s="50"/>
      <c r="AC28" s="51"/>
    </row>
    <row r="29" spans="1:29" ht="26.25" customHeight="1" x14ac:dyDescent="0.3">
      <c r="A29" s="44"/>
      <c r="B29" s="65"/>
      <c r="C29" s="60" t="s">
        <v>62</v>
      </c>
      <c r="D29" s="61"/>
      <c r="E29" s="62"/>
      <c r="F29" s="48">
        <f>SUM(F19:F24)*(100-W29)/100</f>
        <v>30.113600000000002</v>
      </c>
      <c r="G29" s="48">
        <f>SUM(G19:G24)*(100-W29)/100</f>
        <v>30.113600000000002</v>
      </c>
      <c r="H29" s="48">
        <f>SUM(H19:H24)*(100-W29)/100</f>
        <v>40.151466666666671</v>
      </c>
      <c r="I29" s="45"/>
      <c r="J29" s="45"/>
      <c r="K29" s="45"/>
      <c r="L29" s="45"/>
      <c r="M29" s="45"/>
      <c r="N29" s="45"/>
      <c r="O29" s="45"/>
      <c r="P29" s="45"/>
      <c r="Q29" s="45"/>
      <c r="R29" s="46"/>
      <c r="S29" s="46"/>
      <c r="T29" s="46"/>
      <c r="U29" s="3"/>
      <c r="V29" s="3"/>
      <c r="W29" s="32">
        <v>41</v>
      </c>
      <c r="X29" s="3"/>
      <c r="Z29" s="50"/>
      <c r="AA29" s="50"/>
      <c r="AB29" s="50"/>
      <c r="AC29" s="51"/>
    </row>
    <row r="30" spans="1:29" x14ac:dyDescent="0.3">
      <c r="A30" s="7"/>
      <c r="B30" s="8"/>
      <c r="C30" s="38"/>
      <c r="D30" s="38"/>
      <c r="E30" s="38"/>
      <c r="F30" s="12"/>
      <c r="G30" s="12"/>
      <c r="H30" s="12"/>
      <c r="I30" s="11"/>
      <c r="J30" s="11"/>
      <c r="K30" s="11"/>
      <c r="L30" s="11"/>
      <c r="M30" s="11"/>
      <c r="N30" s="11"/>
      <c r="O30" s="11"/>
      <c r="P30" s="11"/>
      <c r="Q30" s="11"/>
      <c r="R30" s="34"/>
      <c r="S30" s="34"/>
      <c r="T30" s="34"/>
      <c r="U30" s="9"/>
    </row>
    <row r="31" spans="1:29" x14ac:dyDescent="0.3">
      <c r="A31" s="7"/>
      <c r="B31" s="8"/>
      <c r="C31" s="10"/>
      <c r="D31" s="10"/>
      <c r="E31" s="10"/>
      <c r="F31" s="12"/>
      <c r="G31" s="12"/>
      <c r="H31" s="12"/>
      <c r="I31" s="11"/>
      <c r="J31" s="11"/>
      <c r="K31" s="11"/>
      <c r="L31" s="11"/>
      <c r="M31" s="11"/>
      <c r="N31" s="11"/>
      <c r="O31" s="11"/>
      <c r="P31" s="11"/>
      <c r="Q31" s="11"/>
      <c r="R31" s="37"/>
      <c r="S31" s="37"/>
      <c r="T31" s="37"/>
      <c r="U31" s="9"/>
    </row>
    <row r="32" spans="1:29" x14ac:dyDescent="0.3">
      <c r="A32" s="7"/>
      <c r="B32" s="100" t="s">
        <v>21</v>
      </c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</row>
    <row r="33" spans="1:21" ht="70.2" customHeight="1" x14ac:dyDescent="0.3">
      <c r="A33" s="7"/>
      <c r="B33" s="102" t="s">
        <v>63</v>
      </c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</row>
    <row r="34" spans="1:21" ht="16.5" customHeight="1" x14ac:dyDescent="0.3">
      <c r="A34" s="7"/>
      <c r="B34" s="26" t="s">
        <v>36</v>
      </c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</row>
    <row r="35" spans="1:21" ht="15" customHeight="1" x14ac:dyDescent="0.3">
      <c r="A35" s="7"/>
      <c r="B35" s="24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3">
      <c r="A36" s="1"/>
      <c r="B36" s="100" t="s">
        <v>22</v>
      </c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</row>
    <row r="37" spans="1:21" ht="16.5" customHeight="1" x14ac:dyDescent="0.3">
      <c r="A37" s="1"/>
      <c r="B37" s="102" t="s">
        <v>56</v>
      </c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</row>
    <row r="38" spans="1:21" ht="13.5" customHeight="1" x14ac:dyDescent="0.3">
      <c r="A38" s="1"/>
      <c r="B38" s="5" t="s">
        <v>57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x14ac:dyDescent="0.3">
      <c r="A39" s="1"/>
      <c r="B39" s="30" t="s">
        <v>58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x14ac:dyDescent="0.3">
      <c r="A40" s="1"/>
      <c r="B40" s="30" t="s">
        <v>59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x14ac:dyDescent="0.3">
      <c r="A41" s="1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  <c r="R41" s="6"/>
      <c r="S41" s="6"/>
      <c r="T41" s="6"/>
      <c r="U41" s="6"/>
    </row>
    <row r="42" spans="1:21" x14ac:dyDescent="0.3">
      <c r="A42" s="1"/>
      <c r="B42" s="100" t="s">
        <v>23</v>
      </c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0"/>
      <c r="T42" s="100"/>
      <c r="U42" s="100"/>
    </row>
    <row r="43" spans="1:21" x14ac:dyDescent="0.3">
      <c r="A43" s="1"/>
      <c r="B43" s="5" t="s">
        <v>27</v>
      </c>
      <c r="C43" s="5"/>
      <c r="D43" s="5" t="s">
        <v>60</v>
      </c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  <c r="R43" s="6"/>
      <c r="S43" s="6"/>
      <c r="T43" s="6"/>
      <c r="U43" s="6"/>
    </row>
    <row r="44" spans="1:21" x14ac:dyDescent="0.3">
      <c r="A44" s="1"/>
      <c r="B44" s="5"/>
      <c r="C44" s="5"/>
      <c r="D44" s="5" t="s">
        <v>61</v>
      </c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  <c r="R44" s="6"/>
      <c r="S44" s="6"/>
      <c r="T44" s="6"/>
      <c r="U44" s="6"/>
    </row>
    <row r="45" spans="1:21" x14ac:dyDescent="0.3">
      <c r="A45" s="1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  <c r="R45" s="6"/>
      <c r="S45" s="6"/>
      <c r="T45" s="6"/>
      <c r="U45" s="6"/>
    </row>
    <row r="46" spans="1:21" x14ac:dyDescent="0.3">
      <c r="A46" s="1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  <c r="R46" s="6"/>
      <c r="S46" s="6"/>
      <c r="T46" s="6"/>
      <c r="U46" s="6"/>
    </row>
    <row r="47" spans="1:21" ht="15" customHeight="1" x14ac:dyDescent="0.3">
      <c r="A47" s="1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  <c r="R47" s="6"/>
      <c r="S47" s="6"/>
      <c r="T47" s="6"/>
      <c r="U47" s="6"/>
    </row>
    <row r="48" spans="1:21" x14ac:dyDescent="0.3">
      <c r="A48" s="1"/>
      <c r="B48" s="101" t="s">
        <v>24</v>
      </c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</row>
    <row r="49" spans="1:21" x14ac:dyDescent="0.3">
      <c r="A49" s="1"/>
      <c r="B49" s="5" t="s">
        <v>38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6"/>
      <c r="N49" s="5"/>
      <c r="O49" s="5"/>
      <c r="P49" s="6"/>
      <c r="Q49" s="5"/>
      <c r="R49" s="5"/>
      <c r="S49" s="5"/>
      <c r="T49" s="5"/>
      <c r="U49" s="6"/>
    </row>
    <row r="50" spans="1:2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21" ht="15" customHeight="1" x14ac:dyDescent="0.3">
      <c r="A51" s="1"/>
    </row>
    <row r="52" spans="1:21" ht="15" customHeight="1" x14ac:dyDescent="0.3">
      <c r="A52" s="1"/>
    </row>
    <row r="53" spans="1:21" x14ac:dyDescent="0.3">
      <c r="A53" s="1"/>
    </row>
    <row r="54" spans="1:21" ht="15" customHeight="1" x14ac:dyDescent="0.3">
      <c r="A54" s="1"/>
    </row>
    <row r="62" spans="1:21" ht="30" customHeight="1" x14ac:dyDescent="0.3"/>
  </sheetData>
  <mergeCells count="59">
    <mergeCell ref="B42:U42"/>
    <mergeCell ref="B48:U48"/>
    <mergeCell ref="B9:B13"/>
    <mergeCell ref="B36:U36"/>
    <mergeCell ref="B37:U37"/>
    <mergeCell ref="B32:U32"/>
    <mergeCell ref="B33:U33"/>
    <mergeCell ref="O11:Q11"/>
    <mergeCell ref="C9:H10"/>
    <mergeCell ref="I9:Q10"/>
    <mergeCell ref="R9:T11"/>
    <mergeCell ref="U9:U13"/>
    <mergeCell ref="C12:T12"/>
    <mergeCell ref="C11:E11"/>
    <mergeCell ref="F11:H11"/>
    <mergeCell ref="H27:H28"/>
    <mergeCell ref="X9:X12"/>
    <mergeCell ref="A6:U6"/>
    <mergeCell ref="A7:U7"/>
    <mergeCell ref="Q1:U1"/>
    <mergeCell ref="Q2:U2"/>
    <mergeCell ref="Q3:U3"/>
    <mergeCell ref="Q4:U4"/>
    <mergeCell ref="B1:H5"/>
    <mergeCell ref="A9:A13"/>
    <mergeCell ref="I11:K11"/>
    <mergeCell ref="L11:N11"/>
    <mergeCell ref="V9:V12"/>
    <mergeCell ref="W9:W12"/>
    <mergeCell ref="B18:E18"/>
    <mergeCell ref="C27:E27"/>
    <mergeCell ref="C28:E28"/>
    <mergeCell ref="F27:F28"/>
    <mergeCell ref="G27:G28"/>
    <mergeCell ref="F20:F21"/>
    <mergeCell ref="G20:G21"/>
    <mergeCell ref="B25:E25"/>
    <mergeCell ref="B26:E26"/>
    <mergeCell ref="U20:U21"/>
    <mergeCell ref="M20:M21"/>
    <mergeCell ref="N20:N21"/>
    <mergeCell ref="O20:O21"/>
    <mergeCell ref="P20:P21"/>
    <mergeCell ref="Q20:Q21"/>
    <mergeCell ref="C29:E29"/>
    <mergeCell ref="B27:B29"/>
    <mergeCell ref="R20:R21"/>
    <mergeCell ref="S20:S21"/>
    <mergeCell ref="T20:T21"/>
    <mergeCell ref="H20:H21"/>
    <mergeCell ref="I20:I21"/>
    <mergeCell ref="J20:J21"/>
    <mergeCell ref="K20:K21"/>
    <mergeCell ref="L20:L21"/>
    <mergeCell ref="Z20:Z21"/>
    <mergeCell ref="AA20:AA21"/>
    <mergeCell ref="AB20:AB21"/>
    <mergeCell ref="AC20:AC21"/>
    <mergeCell ref="W27:W28"/>
  </mergeCells>
  <pageMargins left="0.25" right="0.25" top="0.75" bottom="0.75" header="0.3" footer="0.3"/>
  <pageSetup paperSize="9" orientation="landscape" r:id="rId1"/>
  <ignoredErrors>
    <ignoredError sqref="F18:G18 I28:T28" formulaRange="1"/>
    <ignoredError sqref="H18" formula="1" formulaRange="1"/>
    <ignoredError sqref="C22:E22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2023-07-16T11:41:33Z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086e47e7-34e7-4125-813a-5c3833100269</vt:lpwstr>
  </property>
</Properties>
</file>